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Бюджет\Бюджет 2023-2025\Проект бюджета 2023-2025\На сайт\"/>
    </mc:Choice>
  </mc:AlternateContent>
  <bookViews>
    <workbookView xWindow="105" yWindow="60" windowWidth="25965" windowHeight="1089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I7" i="1" l="1"/>
  <c r="I8" i="1"/>
  <c r="I9" i="1"/>
  <c r="I10" i="1"/>
  <c r="I11" i="1"/>
  <c r="I12" i="1"/>
  <c r="I13" i="1"/>
  <c r="I53" i="1" s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6" i="1"/>
  <c r="E53" i="1" s="1"/>
  <c r="D53" i="1"/>
  <c r="F53" i="1"/>
  <c r="G53" i="1"/>
  <c r="H53" i="1"/>
  <c r="C53" i="1"/>
</calcChain>
</file>

<file path=xl/sharedStrings.xml><?xml version="1.0" encoding="utf-8"?>
<sst xmlns="http://schemas.openxmlformats.org/spreadsheetml/2006/main" count="58" uniqueCount="56">
  <si>
    <t>Сведения о расходах бюджета по разделам и подразделам классификации расходов на очередной финансовый год и плановый период в сравнении с ожидаемым исполнением текущего года</t>
  </si>
  <si>
    <t>Наименование расходов по раделам и подразделам бюджетной классификации</t>
  </si>
  <si>
    <t>2022 год ожидаемое исполнение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</si>
  <si>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</si>
  <si>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</si>
  <si>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</si>
  <si>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</si>
  <si>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</si>
  <si>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</si>
  <si>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</si>
  <si>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</si>
  <si>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</si>
  <si>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</si>
  <si>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</si>
  <si>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</si>
  <si>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</si>
  <si>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</si>
  <si>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</si>
  <si>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</si>
  <si>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</si>
  <si>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</si>
  <si>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</si>
  <si>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</si>
  <si>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</si>
  <si>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</si>
  <si>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</si>
  <si>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</si>
  <si>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</si>
  <si>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</si>
  <si>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</si>
  <si>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</si>
  <si>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</si>
  <si>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</si>
  <si>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</si>
  <si>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</si>
  <si>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</si>
  <si>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</si>
  <si>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</si>
  <si>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</si>
  <si>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</si>
  <si>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</si>
  <si>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</si>
  <si>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</si>
  <si>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</si>
  <si>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</si>
  <si>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</si>
  <si>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</si>
  <si>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</si>
  <si>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</si>
  <si>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</si>
  <si>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План на очередной год (2023)</t>
  </si>
  <si>
    <t>% к ожидаемому исполнению 2022 года</t>
  </si>
  <si>
    <t>План на первый год планового периода (2024)</t>
  </si>
  <si>
    <t>План на второй год планового периода (2025)</t>
  </si>
  <si>
    <t>млн.руб.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</si>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</sst>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"/>
  </numFmts>
  <fonts count="6" x14ac:knownFonts="1">
    <font>
      <sz val="12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/>
    <xf numFmtId="0" fontId="3" fillId="0" borderId="1" xfId="0" applyFont="1" applyBorder="1" applyAlignment="1">
      <alignment horizontal="left" vertical="top" wrapText="1" readingOrder="1"/>
    </xf>
    <xf numFmtId="0" fontId="2" fillId="0" borderId="0" xfId="0" applyFont="1" applyAlignment="1">
      <alignment vertical="top"/>
    </xf>
    <xf numFmtId="0" fontId="3" fillId="0" borderId="1" xfId="0" applyFont="1" applyBorder="1" applyAlignment="1">
      <alignment horizontal="left" vertical="top" readingOrder="1"/>
    </xf>
    <xf numFmtId="0" fontId="4" fillId="0" borderId="1" xfId="0" applyFont="1" applyBorder="1" applyAlignment="1">
      <alignment horizontal="left" vertical="top" wrapText="1"/>
    </xf>
    <xf numFmtId="0" fontId="3" fillId="0" borderId="1" xfId="0" applyFont="1" applyBorder="1"/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2" fillId="2" borderId="0" xfId="0" applyFont="1" applyFill="1"/>
    <xf numFmtId="0" fontId="3" fillId="0" borderId="1" xfId="0" applyFont="1" applyBorder="1" applyAlignment="1">
      <alignment horizontal="left" vertical="center" wrapText="1"/>
    </xf>
    <xf numFmtId="165" fontId="4" fillId="2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4" fillId="0" borderId="0" xfId="0" applyFont="1"/>
    <xf numFmtId="165" fontId="4" fillId="2" borderId="0" xfId="0" applyNumberFormat="1" applyFont="1" applyFill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53"/>
  <sheetViews>
    <sheetView tabSelected="1" topLeftCell="B1" workbookViewId="0">
      <selection activeCell="K114" sqref="K114"/>
    </sheetView>
  </sheetViews>
  <sheetFormatPr defaultRowHeight="15.75" x14ac:dyDescent="0.25"/>
  <cols>
    <col min="1" max="1" width="9" style="4"/>
    <col min="2" max="2" width="46.5" style="4" customWidth="1"/>
    <col min="3" max="3" width="15.75" style="14" customWidth="1"/>
    <col min="4" max="8" width="15.75" style="4" customWidth="1"/>
    <col min="9" max="9" width="14.25" style="4" customWidth="1"/>
    <col min="10" max="11" width="8.875" style="4" customWidth="1"/>
    <col min="12" max="16384" width="9" style="4"/>
  </cols>
  <sheetData>
    <row r="2" spans="2:9" ht="25.9" customHeight="1" x14ac:dyDescent="0.25">
      <c r="B2" s="2" t="s">
        <v>0</v>
      </c>
      <c r="C2" s="2"/>
      <c r="D2" s="2"/>
      <c r="E2" s="2"/>
      <c r="F2" s="2"/>
      <c r="G2" s="2"/>
      <c r="H2" s="2"/>
      <c r="I2" s="3"/>
    </row>
    <row r="3" spans="2:9" ht="25.15" customHeight="1" x14ac:dyDescent="0.25">
      <c r="B3" s="2"/>
      <c r="C3" s="2"/>
      <c r="D3" s="2"/>
      <c r="E3" s="2"/>
      <c r="F3" s="2"/>
      <c r="G3" s="2"/>
      <c r="H3" s="2"/>
      <c r="I3" s="3"/>
    </row>
    <row r="4" spans="2:9" x14ac:dyDescent="0.25">
      <c r="H4" s="4" t="s">
        <v>54</v>
      </c>
    </row>
    <row r="5" spans="2:9" ht="45" x14ac:dyDescent="0.25">
      <c r="B5" s="15" t="s">
        <v>1</v>
      </c>
      <c r="C5" s="5" t="s">
        <v>2</v>
      </c>
      <c r="D5" s="1" t="s">
        <v>50</v>
      </c>
      <c r="E5" s="1" t="s">
        <v>51</v>
      </c>
      <c r="F5" s="1" t="s">
        <v>52</v>
      </c>
      <c r="G5" s="1" t="s">
        <v>51</v>
      </c>
      <c r="H5" s="1" t="s">
        <v>53</v>
      </c>
      <c r="I5" s="1" t="s">
        <v>51</v>
      </c>
    </row>
    <row r="6" spans="2:9" x14ac:dyDescent="0.25">
      <c r="B6" s="6" t="s">
        <v>3</v>
      </c>
      <c r="C6" s="16">
        <v>1470.9</v>
      </c>
      <c r="D6" s="17">
        <v>1640.8</v>
      </c>
      <c r="E6" s="22">
        <f>D6/C6*100</f>
        <v>111.55075124073694</v>
      </c>
      <c r="F6" s="17">
        <v>1699.5</v>
      </c>
      <c r="G6" s="22">
        <f>F6/C6*100</f>
        <v>115.5415052008974</v>
      </c>
      <c r="H6" s="17">
        <v>1653.8</v>
      </c>
      <c r="I6" s="22">
        <f>H6/C6*100</f>
        <v>112.43456387245902</v>
      </c>
    </row>
    <row r="7" spans="2:9" s="8" customFormat="1" ht="30.6" customHeight="1" x14ac:dyDescent="0.25">
      <c r="B7" s="7" t="s">
        <v>4</v>
      </c>
      <c r="C7" s="21">
        <v>4.9000000000000004</v>
      </c>
      <c r="D7" s="18">
        <v>4.9000000000000004</v>
      </c>
      <c r="E7" s="22">
        <f t="shared" ref="E7:E52" si="0">D7/C7*100</f>
        <v>100</v>
      </c>
      <c r="F7" s="18">
        <v>4.9000000000000004</v>
      </c>
      <c r="G7" s="22">
        <f t="shared" ref="G7:G52" si="1">F7/C7*100</f>
        <v>100</v>
      </c>
      <c r="H7" s="18">
        <v>4.9000000000000004</v>
      </c>
      <c r="I7" s="22">
        <f t="shared" ref="I7:I52" si="2">H7/C7*100</f>
        <v>100</v>
      </c>
    </row>
    <row r="8" spans="2:9" s="8" customFormat="1" ht="45" x14ac:dyDescent="0.25">
      <c r="B8" s="7" t="s">
        <v>5</v>
      </c>
      <c r="C8" s="21">
        <v>12.8</v>
      </c>
      <c r="D8" s="18">
        <v>13.3</v>
      </c>
      <c r="E8" s="22">
        <f t="shared" si="0"/>
        <v>103.90625</v>
      </c>
      <c r="F8" s="18">
        <v>13.3</v>
      </c>
      <c r="G8" s="22">
        <f t="shared" si="1"/>
        <v>103.90625</v>
      </c>
      <c r="H8" s="18">
        <v>13.3</v>
      </c>
      <c r="I8" s="22">
        <f t="shared" si="2"/>
        <v>103.90625</v>
      </c>
    </row>
    <row r="9" spans="2:9" s="8" customFormat="1" ht="60" x14ac:dyDescent="0.25">
      <c r="B9" s="7" t="s">
        <v>6</v>
      </c>
      <c r="C9" s="21">
        <v>484.2</v>
      </c>
      <c r="D9" s="18">
        <v>512.70000000000005</v>
      </c>
      <c r="E9" s="22">
        <f t="shared" si="0"/>
        <v>105.88599752168525</v>
      </c>
      <c r="F9" s="18">
        <v>518</v>
      </c>
      <c r="G9" s="22">
        <f t="shared" si="1"/>
        <v>106.98058653448987</v>
      </c>
      <c r="H9" s="18">
        <v>518.20000000000005</v>
      </c>
      <c r="I9" s="22">
        <f t="shared" si="2"/>
        <v>107.0218917802561</v>
      </c>
    </row>
    <row r="10" spans="2:9" s="8" customFormat="1" ht="45" x14ac:dyDescent="0.25">
      <c r="B10" s="7" t="s">
        <v>7</v>
      </c>
      <c r="C10" s="21">
        <v>43.3</v>
      </c>
      <c r="D10" s="18">
        <v>45.7</v>
      </c>
      <c r="E10" s="22">
        <f t="shared" si="0"/>
        <v>105.54272517321017</v>
      </c>
      <c r="F10" s="18">
        <v>45.7</v>
      </c>
      <c r="G10" s="22">
        <f t="shared" si="1"/>
        <v>105.54272517321017</v>
      </c>
      <c r="H10" s="18">
        <v>45.7</v>
      </c>
      <c r="I10" s="22">
        <f t="shared" si="2"/>
        <v>105.54272517321017</v>
      </c>
    </row>
    <row r="11" spans="2:9" s="8" customFormat="1" x14ac:dyDescent="0.25">
      <c r="B11" s="9" t="s">
        <v>8</v>
      </c>
      <c r="C11" s="21">
        <v>5.8</v>
      </c>
      <c r="D11" s="18">
        <v>7</v>
      </c>
      <c r="E11" s="22">
        <f t="shared" si="0"/>
        <v>120.68965517241379</v>
      </c>
      <c r="F11" s="18">
        <v>7</v>
      </c>
      <c r="G11" s="22">
        <f t="shared" si="1"/>
        <v>120.68965517241379</v>
      </c>
      <c r="H11" s="18">
        <v>7</v>
      </c>
      <c r="I11" s="22">
        <f t="shared" si="2"/>
        <v>120.68965517241379</v>
      </c>
    </row>
    <row r="12" spans="2:9" s="8" customFormat="1" x14ac:dyDescent="0.25">
      <c r="B12" s="9" t="s">
        <v>9</v>
      </c>
      <c r="C12" s="21">
        <v>939.9</v>
      </c>
      <c r="D12" s="18">
        <v>1057.2</v>
      </c>
      <c r="E12" s="22">
        <f t="shared" si="0"/>
        <v>112.48005106926269</v>
      </c>
      <c r="F12" s="18">
        <v>1110.5999999999999</v>
      </c>
      <c r="G12" s="22">
        <f t="shared" si="1"/>
        <v>118.16150654324929</v>
      </c>
      <c r="H12" s="18">
        <v>1064.7</v>
      </c>
      <c r="I12" s="22">
        <f t="shared" si="2"/>
        <v>113.27800829875518</v>
      </c>
    </row>
    <row r="13" spans="2:9" ht="31.5" x14ac:dyDescent="0.25">
      <c r="B13" s="10" t="s">
        <v>10</v>
      </c>
      <c r="C13" s="16">
        <v>92.6</v>
      </c>
      <c r="D13" s="17">
        <v>102.3</v>
      </c>
      <c r="E13" s="22">
        <f t="shared" si="0"/>
        <v>110.47516198704103</v>
      </c>
      <c r="F13" s="17">
        <v>102.2</v>
      </c>
      <c r="G13" s="22">
        <f t="shared" si="1"/>
        <v>110.3671706263499</v>
      </c>
      <c r="H13" s="17">
        <v>102.2</v>
      </c>
      <c r="I13" s="22">
        <f t="shared" si="2"/>
        <v>110.3671706263499</v>
      </c>
    </row>
    <row r="14" spans="2:9" x14ac:dyDescent="0.25">
      <c r="B14" s="11" t="s">
        <v>11</v>
      </c>
      <c r="C14" s="21">
        <v>34.5</v>
      </c>
      <c r="D14" s="18">
        <v>5.6</v>
      </c>
      <c r="E14" s="22">
        <f t="shared" si="0"/>
        <v>16.231884057971012</v>
      </c>
      <c r="F14" s="18">
        <v>5.2</v>
      </c>
      <c r="G14" s="22">
        <f t="shared" si="1"/>
        <v>15.072463768115943</v>
      </c>
      <c r="H14" s="18">
        <v>5.2</v>
      </c>
      <c r="I14" s="22">
        <f t="shared" si="2"/>
        <v>15.072463768115943</v>
      </c>
    </row>
    <row r="15" spans="2:9" ht="45" x14ac:dyDescent="0.25">
      <c r="B15" s="12" t="s">
        <v>12</v>
      </c>
      <c r="C15" s="21">
        <v>1.8</v>
      </c>
      <c r="D15" s="18">
        <v>31.9</v>
      </c>
      <c r="E15" s="22">
        <f t="shared" si="0"/>
        <v>1772.2222222222222</v>
      </c>
      <c r="F15" s="18">
        <v>32.4</v>
      </c>
      <c r="G15" s="22">
        <f t="shared" si="1"/>
        <v>1800</v>
      </c>
      <c r="H15" s="18">
        <v>32.4</v>
      </c>
      <c r="I15" s="22">
        <f t="shared" si="2"/>
        <v>1800</v>
      </c>
    </row>
    <row r="16" spans="2:9" ht="30" x14ac:dyDescent="0.25">
      <c r="B16" s="12" t="s">
        <v>13</v>
      </c>
      <c r="C16" s="21">
        <v>56.3</v>
      </c>
      <c r="D16" s="18">
        <v>64.8</v>
      </c>
      <c r="E16" s="22">
        <f t="shared" si="0"/>
        <v>115.09769094138545</v>
      </c>
      <c r="F16" s="18">
        <v>64.599999999999994</v>
      </c>
      <c r="G16" s="22">
        <f t="shared" si="1"/>
        <v>114.74245115452931</v>
      </c>
      <c r="H16" s="18">
        <v>64.599999999999994</v>
      </c>
      <c r="I16" s="22">
        <f t="shared" si="2"/>
        <v>114.74245115452931</v>
      </c>
    </row>
    <row r="17" spans="2:9" x14ac:dyDescent="0.25">
      <c r="B17" s="6" t="s">
        <v>14</v>
      </c>
      <c r="C17" s="16">
        <v>1193</v>
      </c>
      <c r="D17" s="17">
        <v>931.4</v>
      </c>
      <c r="E17" s="22">
        <f t="shared" si="0"/>
        <v>78.072087175188599</v>
      </c>
      <c r="F17" s="17">
        <v>894.3</v>
      </c>
      <c r="G17" s="22">
        <f t="shared" si="1"/>
        <v>74.962279966471073</v>
      </c>
      <c r="H17" s="17">
        <v>997.5</v>
      </c>
      <c r="I17" s="22">
        <f t="shared" si="2"/>
        <v>83.612740989103102</v>
      </c>
    </row>
    <row r="18" spans="2:9" x14ac:dyDescent="0.25">
      <c r="B18" s="11" t="s">
        <v>15</v>
      </c>
      <c r="C18" s="21">
        <v>6.7</v>
      </c>
      <c r="D18" s="18">
        <v>4.5999999999999996</v>
      </c>
      <c r="E18" s="22">
        <f t="shared" si="0"/>
        <v>68.656716417910445</v>
      </c>
      <c r="F18" s="18">
        <v>4.5999999999999996</v>
      </c>
      <c r="G18" s="22">
        <f t="shared" si="1"/>
        <v>68.656716417910445</v>
      </c>
      <c r="H18" s="18">
        <v>4.5999999999999996</v>
      </c>
      <c r="I18" s="22">
        <f t="shared" si="2"/>
        <v>68.656716417910445</v>
      </c>
    </row>
    <row r="19" spans="2:9" x14ac:dyDescent="0.25">
      <c r="B19" s="11" t="s">
        <v>16</v>
      </c>
      <c r="C19" s="21">
        <v>83.8</v>
      </c>
      <c r="D19" s="18">
        <v>117.8</v>
      </c>
      <c r="E19" s="22">
        <f t="shared" si="0"/>
        <v>140.5727923627685</v>
      </c>
      <c r="F19" s="18">
        <v>112.6</v>
      </c>
      <c r="G19" s="22">
        <f t="shared" si="1"/>
        <v>134.36754176610978</v>
      </c>
      <c r="H19" s="18">
        <v>113.8</v>
      </c>
      <c r="I19" s="22">
        <f t="shared" si="2"/>
        <v>135.79952267303105</v>
      </c>
    </row>
    <row r="20" spans="2:9" x14ac:dyDescent="0.25">
      <c r="B20" s="11" t="s">
        <v>17</v>
      </c>
      <c r="C20" s="21">
        <v>1048.8</v>
      </c>
      <c r="D20" s="18">
        <v>778.3</v>
      </c>
      <c r="E20" s="22">
        <f t="shared" si="0"/>
        <v>74.208619374523266</v>
      </c>
      <c r="F20" s="18">
        <v>743.8</v>
      </c>
      <c r="G20" s="22">
        <f t="shared" si="1"/>
        <v>70.919145690312732</v>
      </c>
      <c r="H20" s="18">
        <v>844.1</v>
      </c>
      <c r="I20" s="22">
        <f t="shared" si="2"/>
        <v>80.482456140350877</v>
      </c>
    </row>
    <row r="21" spans="2:9" x14ac:dyDescent="0.25">
      <c r="B21" s="11" t="s">
        <v>18</v>
      </c>
      <c r="C21" s="21">
        <v>18.8</v>
      </c>
      <c r="D21" s="18">
        <v>20</v>
      </c>
      <c r="E21" s="22">
        <f t="shared" si="0"/>
        <v>106.38297872340425</v>
      </c>
      <c r="F21" s="18">
        <v>21.4</v>
      </c>
      <c r="G21" s="22">
        <f t="shared" si="1"/>
        <v>113.82978723404253</v>
      </c>
      <c r="H21" s="18">
        <v>23.1</v>
      </c>
      <c r="I21" s="22">
        <f t="shared" si="2"/>
        <v>122.87234042553192</v>
      </c>
    </row>
    <row r="22" spans="2:9" x14ac:dyDescent="0.25">
      <c r="B22" s="11" t="s">
        <v>19</v>
      </c>
      <c r="C22" s="21">
        <v>34.9</v>
      </c>
      <c r="D22" s="18">
        <v>10.7</v>
      </c>
      <c r="E22" s="22">
        <f t="shared" si="0"/>
        <v>30.659025787965614</v>
      </c>
      <c r="F22" s="18">
        <v>11.9</v>
      </c>
      <c r="G22" s="22">
        <f t="shared" si="1"/>
        <v>34.097421203438401</v>
      </c>
      <c r="H22" s="18">
        <v>11.9</v>
      </c>
      <c r="I22" s="22">
        <f t="shared" si="2"/>
        <v>34.097421203438401</v>
      </c>
    </row>
    <row r="23" spans="2:9" x14ac:dyDescent="0.25">
      <c r="B23" s="6" t="s">
        <v>20</v>
      </c>
      <c r="C23" s="16">
        <v>1461.1</v>
      </c>
      <c r="D23" s="17">
        <v>1701.6</v>
      </c>
      <c r="E23" s="22">
        <f t="shared" si="0"/>
        <v>116.46020121826022</v>
      </c>
      <c r="F23" s="17">
        <v>1148.9000000000001</v>
      </c>
      <c r="G23" s="22">
        <f t="shared" si="1"/>
        <v>78.632537129559935</v>
      </c>
      <c r="H23" s="17">
        <v>1212</v>
      </c>
      <c r="I23" s="22">
        <f t="shared" si="2"/>
        <v>82.95120114981863</v>
      </c>
    </row>
    <row r="24" spans="2:9" x14ac:dyDescent="0.25">
      <c r="B24" s="11" t="s">
        <v>21</v>
      </c>
      <c r="C24" s="21">
        <v>75.099999999999994</v>
      </c>
      <c r="D24" s="18">
        <v>41.9</v>
      </c>
      <c r="E24" s="22">
        <f t="shared" si="0"/>
        <v>55.792276964047936</v>
      </c>
      <c r="F24" s="18">
        <v>56</v>
      </c>
      <c r="G24" s="22">
        <f t="shared" si="1"/>
        <v>74.567243675099874</v>
      </c>
      <c r="H24" s="18">
        <v>55.7</v>
      </c>
      <c r="I24" s="22">
        <f t="shared" si="2"/>
        <v>74.16777629826899</v>
      </c>
    </row>
    <row r="25" spans="2:9" x14ac:dyDescent="0.25">
      <c r="B25" s="11" t="s">
        <v>22</v>
      </c>
      <c r="C25" s="21">
        <v>201.2</v>
      </c>
      <c r="D25" s="18">
        <v>129.4</v>
      </c>
      <c r="E25" s="22">
        <f t="shared" si="0"/>
        <v>64.314115308151102</v>
      </c>
      <c r="F25" s="18">
        <v>82.9</v>
      </c>
      <c r="G25" s="22">
        <f t="shared" si="1"/>
        <v>41.202783300198817</v>
      </c>
      <c r="H25" s="18">
        <v>3.8</v>
      </c>
      <c r="I25" s="22">
        <f t="shared" si="2"/>
        <v>1.8886679920477139</v>
      </c>
    </row>
    <row r="26" spans="2:9" x14ac:dyDescent="0.25">
      <c r="B26" s="11" t="s">
        <v>23</v>
      </c>
      <c r="C26" s="21">
        <v>1172.5</v>
      </c>
      <c r="D26" s="18">
        <v>1383</v>
      </c>
      <c r="E26" s="22">
        <f t="shared" si="0"/>
        <v>117.95309168443498</v>
      </c>
      <c r="F26" s="18">
        <v>1008.7</v>
      </c>
      <c r="G26" s="22">
        <f t="shared" si="1"/>
        <v>86.029850746268664</v>
      </c>
      <c r="H26" s="18">
        <v>1151.2</v>
      </c>
      <c r="I26" s="22">
        <f t="shared" si="2"/>
        <v>98.183368869936032</v>
      </c>
    </row>
    <row r="27" spans="2:9" ht="30" x14ac:dyDescent="0.25">
      <c r="B27" s="12" t="s">
        <v>24</v>
      </c>
      <c r="C27" s="21">
        <v>12.3</v>
      </c>
      <c r="D27" s="18">
        <v>147.30000000000001</v>
      </c>
      <c r="E27" s="22">
        <f t="shared" si="0"/>
        <v>1197.5609756097563</v>
      </c>
      <c r="F27" s="18">
        <v>1.3</v>
      </c>
      <c r="G27" s="22">
        <f t="shared" si="1"/>
        <v>10.56910569105691</v>
      </c>
      <c r="H27" s="18">
        <v>1.3</v>
      </c>
      <c r="I27" s="22">
        <f t="shared" si="2"/>
        <v>10.56910569105691</v>
      </c>
    </row>
    <row r="28" spans="2:9" x14ac:dyDescent="0.25">
      <c r="B28" s="6" t="s">
        <v>25</v>
      </c>
      <c r="C28" s="16">
        <v>16.600000000000001</v>
      </c>
      <c r="D28" s="17">
        <v>21.3</v>
      </c>
      <c r="E28" s="22">
        <f t="shared" si="0"/>
        <v>128.31325301204819</v>
      </c>
      <c r="F28" s="17">
        <v>17.3</v>
      </c>
      <c r="G28" s="22">
        <f t="shared" si="1"/>
        <v>104.2168674698795</v>
      </c>
      <c r="H28" s="17">
        <v>17.3</v>
      </c>
      <c r="I28" s="22">
        <f t="shared" si="2"/>
        <v>104.2168674698795</v>
      </c>
    </row>
    <row r="29" spans="2:9" ht="30" x14ac:dyDescent="0.25">
      <c r="B29" s="12" t="s">
        <v>26</v>
      </c>
      <c r="C29" s="21">
        <v>15.7</v>
      </c>
      <c r="D29" s="18">
        <v>20.100000000000001</v>
      </c>
      <c r="E29" s="22">
        <f t="shared" si="0"/>
        <v>128.02547770700639</v>
      </c>
      <c r="F29" s="18">
        <v>16.100000000000001</v>
      </c>
      <c r="G29" s="22">
        <f t="shared" si="1"/>
        <v>102.54777070063696</v>
      </c>
      <c r="H29" s="18">
        <v>16.100000000000001</v>
      </c>
      <c r="I29" s="22">
        <f t="shared" si="2"/>
        <v>102.54777070063696</v>
      </c>
    </row>
    <row r="30" spans="2:9" x14ac:dyDescent="0.25">
      <c r="B30" s="11" t="s">
        <v>27</v>
      </c>
      <c r="C30" s="21">
        <v>0.9</v>
      </c>
      <c r="D30" s="18">
        <v>1.2</v>
      </c>
      <c r="E30" s="22">
        <f t="shared" si="0"/>
        <v>133.33333333333331</v>
      </c>
      <c r="F30" s="18">
        <v>1.2</v>
      </c>
      <c r="G30" s="22">
        <f t="shared" si="1"/>
        <v>133.33333333333331</v>
      </c>
      <c r="H30" s="18">
        <v>1.2</v>
      </c>
      <c r="I30" s="22">
        <f t="shared" si="2"/>
        <v>133.33333333333331</v>
      </c>
    </row>
    <row r="31" spans="2:9" x14ac:dyDescent="0.25">
      <c r="B31" s="6" t="s">
        <v>28</v>
      </c>
      <c r="C31" s="16">
        <v>5531.6</v>
      </c>
      <c r="D31" s="17">
        <v>6422.6</v>
      </c>
      <c r="E31" s="22">
        <f t="shared" si="0"/>
        <v>116.10745534745823</v>
      </c>
      <c r="F31" s="17">
        <v>6895.1</v>
      </c>
      <c r="G31" s="22">
        <f t="shared" si="1"/>
        <v>124.64928772868609</v>
      </c>
      <c r="H31" s="17">
        <v>6086.6</v>
      </c>
      <c r="I31" s="22">
        <f t="shared" si="2"/>
        <v>110.03326343191844</v>
      </c>
    </row>
    <row r="32" spans="2:9" x14ac:dyDescent="0.25">
      <c r="B32" s="11" t="s">
        <v>29</v>
      </c>
      <c r="C32" s="21">
        <v>1177.7</v>
      </c>
      <c r="D32" s="18">
        <v>1647.9</v>
      </c>
      <c r="E32" s="22">
        <f t="shared" si="0"/>
        <v>139.92527808440181</v>
      </c>
      <c r="F32" s="18">
        <v>1604</v>
      </c>
      <c r="G32" s="22">
        <f t="shared" si="1"/>
        <v>136.19767343126432</v>
      </c>
      <c r="H32" s="18">
        <v>1895.4</v>
      </c>
      <c r="I32" s="22">
        <f t="shared" si="2"/>
        <v>160.94081684639551</v>
      </c>
    </row>
    <row r="33" spans="2:9" x14ac:dyDescent="0.25">
      <c r="B33" s="11" t="s">
        <v>30</v>
      </c>
      <c r="C33" s="21">
        <v>3766.7</v>
      </c>
      <c r="D33" s="18">
        <v>4186.2</v>
      </c>
      <c r="E33" s="22">
        <f t="shared" si="0"/>
        <v>111.13706958345502</v>
      </c>
      <c r="F33" s="18">
        <v>4692.1000000000004</v>
      </c>
      <c r="G33" s="22">
        <f t="shared" si="1"/>
        <v>124.56792417766216</v>
      </c>
      <c r="H33" s="18">
        <v>3613.8</v>
      </c>
      <c r="I33" s="22">
        <f t="shared" si="2"/>
        <v>95.94074388722224</v>
      </c>
    </row>
    <row r="34" spans="2:9" x14ac:dyDescent="0.25">
      <c r="B34" s="11" t="s">
        <v>31</v>
      </c>
      <c r="C34" s="21">
        <v>404.8</v>
      </c>
      <c r="D34" s="18">
        <v>420.7</v>
      </c>
      <c r="E34" s="22">
        <f t="shared" si="0"/>
        <v>103.92786561264822</v>
      </c>
      <c r="F34" s="18">
        <v>438.5</v>
      </c>
      <c r="G34" s="22">
        <f t="shared" si="1"/>
        <v>108.32509881422925</v>
      </c>
      <c r="H34" s="18">
        <v>416.9</v>
      </c>
      <c r="I34" s="22">
        <f t="shared" si="2"/>
        <v>102.9891304347826</v>
      </c>
    </row>
    <row r="35" spans="2:9" x14ac:dyDescent="0.25">
      <c r="B35" s="11" t="s">
        <v>32</v>
      </c>
      <c r="C35" s="21">
        <v>60</v>
      </c>
      <c r="D35" s="18">
        <v>66.3</v>
      </c>
      <c r="E35" s="22">
        <f t="shared" si="0"/>
        <v>110.5</v>
      </c>
      <c r="F35" s="18">
        <v>62.3</v>
      </c>
      <c r="G35" s="22">
        <f t="shared" si="1"/>
        <v>103.83333333333333</v>
      </c>
      <c r="H35" s="18">
        <v>62.3</v>
      </c>
      <c r="I35" s="22">
        <f t="shared" si="2"/>
        <v>103.83333333333333</v>
      </c>
    </row>
    <row r="36" spans="2:9" x14ac:dyDescent="0.25">
      <c r="B36" s="11" t="s">
        <v>33</v>
      </c>
      <c r="C36" s="21">
        <v>122.4</v>
      </c>
      <c r="D36" s="18">
        <v>101.5</v>
      </c>
      <c r="E36" s="22">
        <f t="shared" si="0"/>
        <v>82.924836601307177</v>
      </c>
      <c r="F36" s="18">
        <v>98.2</v>
      </c>
      <c r="G36" s="22">
        <f t="shared" si="1"/>
        <v>80.22875816993465</v>
      </c>
      <c r="H36" s="18">
        <v>98.2</v>
      </c>
      <c r="I36" s="22">
        <f t="shared" si="2"/>
        <v>80.22875816993465</v>
      </c>
    </row>
    <row r="37" spans="2:9" x14ac:dyDescent="0.25">
      <c r="B37" s="6" t="s">
        <v>34</v>
      </c>
      <c r="C37" s="16">
        <v>797.2</v>
      </c>
      <c r="D37" s="17">
        <v>752.2</v>
      </c>
      <c r="E37" s="22">
        <f t="shared" si="0"/>
        <v>94.355243351731062</v>
      </c>
      <c r="F37" s="17">
        <v>518.4</v>
      </c>
      <c r="G37" s="22">
        <f t="shared" si="1"/>
        <v>65.027596588058202</v>
      </c>
      <c r="H37" s="17">
        <v>517.29999999999995</v>
      </c>
      <c r="I37" s="22">
        <f t="shared" si="2"/>
        <v>64.889613647767177</v>
      </c>
    </row>
    <row r="38" spans="2:9" x14ac:dyDescent="0.25">
      <c r="B38" s="11" t="s">
        <v>35</v>
      </c>
      <c r="C38" s="21">
        <v>768</v>
      </c>
      <c r="D38" s="18">
        <v>721.1</v>
      </c>
      <c r="E38" s="22">
        <f t="shared" si="0"/>
        <v>93.893229166666671</v>
      </c>
      <c r="F38" s="18">
        <v>487.3</v>
      </c>
      <c r="G38" s="22">
        <f t="shared" si="1"/>
        <v>63.450520833333336</v>
      </c>
      <c r="H38" s="18">
        <v>486.2</v>
      </c>
      <c r="I38" s="22">
        <f t="shared" si="2"/>
        <v>63.307291666666664</v>
      </c>
    </row>
    <row r="39" spans="2:9" x14ac:dyDescent="0.25">
      <c r="B39" s="11" t="s">
        <v>36</v>
      </c>
      <c r="C39" s="21">
        <v>29.2</v>
      </c>
      <c r="D39" s="18">
        <v>31.1</v>
      </c>
      <c r="E39" s="22">
        <f t="shared" si="0"/>
        <v>106.50684931506851</v>
      </c>
      <c r="F39" s="18">
        <v>31.1</v>
      </c>
      <c r="G39" s="22">
        <f t="shared" si="1"/>
        <v>106.50684931506851</v>
      </c>
      <c r="H39" s="18">
        <v>31.1</v>
      </c>
      <c r="I39" s="22">
        <f t="shared" si="2"/>
        <v>106.50684931506851</v>
      </c>
    </row>
    <row r="40" spans="2:9" x14ac:dyDescent="0.25">
      <c r="B40" s="6" t="s">
        <v>37</v>
      </c>
      <c r="C40" s="16">
        <v>283.7</v>
      </c>
      <c r="D40" s="17">
        <v>199.9</v>
      </c>
      <c r="E40" s="22">
        <f t="shared" si="0"/>
        <v>70.46175537539655</v>
      </c>
      <c r="F40" s="17">
        <v>245.8</v>
      </c>
      <c r="G40" s="22">
        <f t="shared" si="1"/>
        <v>86.640817765244975</v>
      </c>
      <c r="H40" s="17">
        <v>197.9</v>
      </c>
      <c r="I40" s="22">
        <f t="shared" si="2"/>
        <v>69.756785336623196</v>
      </c>
    </row>
    <row r="41" spans="2:9" x14ac:dyDescent="0.25">
      <c r="B41" s="11" t="s">
        <v>38</v>
      </c>
      <c r="C41" s="21">
        <v>16.899999999999999</v>
      </c>
      <c r="D41" s="18">
        <v>17</v>
      </c>
      <c r="E41" s="22">
        <f t="shared" si="0"/>
        <v>100.59171597633136</v>
      </c>
      <c r="F41" s="18">
        <v>17</v>
      </c>
      <c r="G41" s="22">
        <f t="shared" si="1"/>
        <v>100.59171597633136</v>
      </c>
      <c r="H41" s="18">
        <v>17</v>
      </c>
      <c r="I41" s="22">
        <f t="shared" si="2"/>
        <v>100.59171597633136</v>
      </c>
    </row>
    <row r="42" spans="2:9" x14ac:dyDescent="0.25">
      <c r="B42" s="11" t="s">
        <v>39</v>
      </c>
      <c r="C42" s="21">
        <v>112.1</v>
      </c>
      <c r="D42" s="18">
        <v>49.2</v>
      </c>
      <c r="E42" s="22">
        <f t="shared" si="0"/>
        <v>43.889384478144514</v>
      </c>
      <c r="F42" s="18">
        <v>61</v>
      </c>
      <c r="G42" s="22">
        <f t="shared" si="1"/>
        <v>54.415700267618206</v>
      </c>
      <c r="H42" s="18">
        <v>49.2</v>
      </c>
      <c r="I42" s="22">
        <f t="shared" si="2"/>
        <v>43.889384478144514</v>
      </c>
    </row>
    <row r="43" spans="2:9" x14ac:dyDescent="0.25">
      <c r="B43" s="11" t="s">
        <v>40</v>
      </c>
      <c r="C43" s="21">
        <v>154.69999999999999</v>
      </c>
      <c r="D43" s="18">
        <v>133.69999999999999</v>
      </c>
      <c r="E43" s="22">
        <f t="shared" si="0"/>
        <v>86.425339366515843</v>
      </c>
      <c r="F43" s="18">
        <v>167.8</v>
      </c>
      <c r="G43" s="22">
        <f t="shared" si="1"/>
        <v>108.46800258564966</v>
      </c>
      <c r="H43" s="18">
        <v>131.69999999999999</v>
      </c>
      <c r="I43" s="22">
        <f t="shared" si="2"/>
        <v>85.132514544279246</v>
      </c>
    </row>
    <row r="44" spans="2:9" x14ac:dyDescent="0.25">
      <c r="B44" s="6" t="s">
        <v>41</v>
      </c>
      <c r="C44" s="16">
        <v>798.5</v>
      </c>
      <c r="D44" s="17">
        <v>1605.4</v>
      </c>
      <c r="E44" s="22">
        <f t="shared" si="0"/>
        <v>201.05197244834065</v>
      </c>
      <c r="F44" s="17">
        <v>289.3</v>
      </c>
      <c r="G44" s="22">
        <f t="shared" si="1"/>
        <v>36.230432060112712</v>
      </c>
      <c r="H44" s="17">
        <v>277.39999999999998</v>
      </c>
      <c r="I44" s="22">
        <f t="shared" si="2"/>
        <v>34.740137758296804</v>
      </c>
    </row>
    <row r="45" spans="2:9" x14ac:dyDescent="0.25">
      <c r="B45" s="11" t="s">
        <v>42</v>
      </c>
      <c r="C45" s="21">
        <v>298</v>
      </c>
      <c r="D45" s="18">
        <v>287.3</v>
      </c>
      <c r="E45" s="22">
        <f t="shared" si="0"/>
        <v>96.409395973154361</v>
      </c>
      <c r="F45" s="18">
        <v>205.8</v>
      </c>
      <c r="G45" s="22">
        <f t="shared" si="1"/>
        <v>69.060402684563755</v>
      </c>
      <c r="H45" s="18">
        <v>193.9</v>
      </c>
      <c r="I45" s="22">
        <f t="shared" si="2"/>
        <v>65.067114093959731</v>
      </c>
    </row>
    <row r="46" spans="2:9" x14ac:dyDescent="0.25">
      <c r="B46" s="11" t="s">
        <v>43</v>
      </c>
      <c r="C46" s="21">
        <v>500.5</v>
      </c>
      <c r="D46" s="18">
        <v>1234.5999999999999</v>
      </c>
      <c r="E46" s="22">
        <f t="shared" si="0"/>
        <v>246.67332667332667</v>
      </c>
      <c r="F46" s="18">
        <v>0</v>
      </c>
      <c r="G46" s="22">
        <f t="shared" si="1"/>
        <v>0</v>
      </c>
      <c r="H46" s="18">
        <v>0</v>
      </c>
      <c r="I46" s="22">
        <f t="shared" si="2"/>
        <v>0</v>
      </c>
    </row>
    <row r="47" spans="2:9" x14ac:dyDescent="0.25">
      <c r="B47" s="11" t="s">
        <v>44</v>
      </c>
      <c r="C47" s="21">
        <v>0</v>
      </c>
      <c r="D47" s="18">
        <v>83.5</v>
      </c>
      <c r="E47" s="22" t="e">
        <f t="shared" si="0"/>
        <v>#DIV/0!</v>
      </c>
      <c r="F47" s="18">
        <v>83.5</v>
      </c>
      <c r="G47" s="22" t="e">
        <f t="shared" si="1"/>
        <v>#DIV/0!</v>
      </c>
      <c r="H47" s="18">
        <v>83.5</v>
      </c>
      <c r="I47" s="22" t="e">
        <f t="shared" si="2"/>
        <v>#DIV/0!</v>
      </c>
    </row>
    <row r="48" spans="2:9" x14ac:dyDescent="0.25">
      <c r="B48" s="6" t="s">
        <v>45</v>
      </c>
      <c r="C48" s="16">
        <v>85.3</v>
      </c>
      <c r="D48" s="17">
        <v>62</v>
      </c>
      <c r="E48" s="22">
        <f t="shared" si="0"/>
        <v>72.684642438452514</v>
      </c>
      <c r="F48" s="17">
        <v>62</v>
      </c>
      <c r="G48" s="22">
        <f t="shared" si="1"/>
        <v>72.684642438452514</v>
      </c>
      <c r="H48" s="17">
        <v>62</v>
      </c>
      <c r="I48" s="22">
        <f t="shared" si="2"/>
        <v>72.684642438452514</v>
      </c>
    </row>
    <row r="49" spans="2:9" x14ac:dyDescent="0.25">
      <c r="B49" s="11" t="s">
        <v>46</v>
      </c>
      <c r="C49" s="21">
        <v>17</v>
      </c>
      <c r="D49" s="18">
        <v>14.2</v>
      </c>
      <c r="E49" s="22">
        <f t="shared" si="0"/>
        <v>83.52941176470587</v>
      </c>
      <c r="F49" s="18">
        <v>14.2</v>
      </c>
      <c r="G49" s="22">
        <f t="shared" si="1"/>
        <v>83.52941176470587</v>
      </c>
      <c r="H49" s="18">
        <v>14.2</v>
      </c>
      <c r="I49" s="22">
        <f t="shared" si="2"/>
        <v>83.52941176470587</v>
      </c>
    </row>
    <row r="50" spans="2:9" x14ac:dyDescent="0.25">
      <c r="B50" s="11" t="s">
        <v>47</v>
      </c>
      <c r="C50" s="21">
        <v>68.3</v>
      </c>
      <c r="D50" s="18">
        <v>47.8</v>
      </c>
      <c r="E50" s="22">
        <f t="shared" si="0"/>
        <v>69.985358711566619</v>
      </c>
      <c r="F50" s="18">
        <v>47.8</v>
      </c>
      <c r="G50" s="22">
        <f t="shared" si="1"/>
        <v>69.985358711566619</v>
      </c>
      <c r="H50" s="18">
        <v>47.8</v>
      </c>
      <c r="I50" s="22">
        <f t="shared" si="2"/>
        <v>69.985358711566619</v>
      </c>
    </row>
    <row r="51" spans="2:9" ht="31.5" x14ac:dyDescent="0.25">
      <c r="B51" s="13" t="s">
        <v>48</v>
      </c>
      <c r="C51" s="16">
        <v>43.9</v>
      </c>
      <c r="D51" s="17">
        <v>90</v>
      </c>
      <c r="E51" s="22">
        <f t="shared" si="0"/>
        <v>205.0113895216401</v>
      </c>
      <c r="F51" s="17">
        <v>100</v>
      </c>
      <c r="G51" s="22">
        <f t="shared" si="1"/>
        <v>227.79043280182231</v>
      </c>
      <c r="H51" s="17">
        <v>100</v>
      </c>
      <c r="I51" s="22">
        <f t="shared" si="2"/>
        <v>227.79043280182231</v>
      </c>
    </row>
    <row r="52" spans="2:9" ht="30" x14ac:dyDescent="0.25">
      <c r="B52" s="12" t="s">
        <v>49</v>
      </c>
      <c r="C52" s="21">
        <v>43.9</v>
      </c>
      <c r="D52" s="18">
        <v>90</v>
      </c>
      <c r="E52" s="22">
        <f t="shared" si="0"/>
        <v>205.0113895216401</v>
      </c>
      <c r="F52" s="18">
        <v>100</v>
      </c>
      <c r="G52" s="22">
        <f t="shared" si="1"/>
        <v>227.79043280182231</v>
      </c>
      <c r="H52" s="18">
        <v>100</v>
      </c>
      <c r="I52" s="22">
        <f t="shared" si="2"/>
        <v>227.79043280182231</v>
      </c>
    </row>
    <row r="53" spans="2:9" x14ac:dyDescent="0.25">
      <c r="B53" s="19" t="s">
        <v>55</v>
      </c>
      <c r="C53" s="20">
        <f>C6+C13+C17+C23+C28+C31+C37+C40+C44+C48+C51</f>
        <v>11774.400000000001</v>
      </c>
      <c r="D53" s="20">
        <f t="shared" ref="D53:I53" si="3">D6+D13+D17+D23+D28+D31+D37+D40+D44+D48+D51</f>
        <v>13529.5</v>
      </c>
      <c r="E53" s="20">
        <f t="shared" si="3"/>
        <v>1304.5439131162941</v>
      </c>
      <c r="F53" s="20">
        <f t="shared" si="3"/>
        <v>11972.8</v>
      </c>
      <c r="G53" s="20">
        <f t="shared" si="3"/>
        <v>1096.7435697755348</v>
      </c>
      <c r="H53" s="20">
        <f t="shared" si="3"/>
        <v>11224</v>
      </c>
      <c r="I53" s="20">
        <f t="shared" si="3"/>
        <v>1073.4774195224907</v>
      </c>
    </row>
  </sheetData>
  <mergeCells count="1">
    <mergeCell ref="B2:H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Тришина С.В.</dc:creator>
  <cp:lastModifiedBy>Монахова И.В.</cp:lastModifiedBy>
  <dcterms:created xsi:type="dcterms:W3CDTF">2022-11-11T07:24:16Z</dcterms:created>
  <dcterms:modified xsi:type="dcterms:W3CDTF">2022-11-11T09:27:55Z</dcterms:modified>
</cp:coreProperties>
</file>